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ayrbekov_as\Desktop\Материалы к проекту бюджета на 2021-2023гг\"/>
    </mc:Choice>
  </mc:AlternateContent>
  <bookViews>
    <workbookView xWindow="0" yWindow="0" windowWidth="28800" windowHeight="13020"/>
  </bookViews>
  <sheets>
    <sheet name="Лист1" sheetId="1" r:id="rId1"/>
  </sheets>
  <calcPr calcId="152511" iterate="1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57" i="1" l="1"/>
  <c r="M57" i="1"/>
  <c r="J57" i="1"/>
  <c r="I57" i="1"/>
  <c r="F57" i="1"/>
  <c r="D57" i="1"/>
  <c r="P56" i="1"/>
  <c r="M56" i="1"/>
  <c r="I56" i="1"/>
  <c r="E56" i="1"/>
  <c r="J56" i="1" s="1"/>
  <c r="D56" i="1"/>
  <c r="P54" i="1"/>
  <c r="M54" i="1"/>
  <c r="J54" i="1"/>
  <c r="I54" i="1"/>
  <c r="F54" i="1"/>
  <c r="D54" i="1"/>
  <c r="J53" i="1"/>
  <c r="I53" i="1"/>
  <c r="F53" i="1"/>
  <c r="D53" i="1"/>
  <c r="P52" i="1"/>
  <c r="O50" i="1"/>
  <c r="L50" i="1"/>
  <c r="L43" i="1" s="1"/>
  <c r="H50" i="1"/>
  <c r="H43" i="1" s="1"/>
  <c r="F50" i="1"/>
  <c r="E50" i="1"/>
  <c r="C50" i="1"/>
  <c r="C43" i="1" s="1"/>
  <c r="B50" i="1"/>
  <c r="B43" i="1" s="1"/>
  <c r="F41" i="1"/>
  <c r="D41" i="1"/>
  <c r="F40" i="1"/>
  <c r="D40" i="1"/>
  <c r="J38" i="1"/>
  <c r="I38" i="1"/>
  <c r="F38" i="1"/>
  <c r="D38" i="1"/>
  <c r="J37" i="1"/>
  <c r="I37" i="1"/>
  <c r="F37" i="1"/>
  <c r="D37" i="1"/>
  <c r="P35" i="1"/>
  <c r="M35" i="1"/>
  <c r="J35" i="1"/>
  <c r="I35" i="1"/>
  <c r="F35" i="1"/>
  <c r="D35" i="1"/>
  <c r="P34" i="1"/>
  <c r="M34" i="1"/>
  <c r="J34" i="1"/>
  <c r="I34" i="1"/>
  <c r="F34" i="1"/>
  <c r="D34" i="1"/>
  <c r="P33" i="1"/>
  <c r="M33" i="1"/>
  <c r="J33" i="1"/>
  <c r="I33" i="1"/>
  <c r="F33" i="1"/>
  <c r="D33" i="1"/>
  <c r="F32" i="1"/>
  <c r="D32" i="1"/>
  <c r="P30" i="1"/>
  <c r="M30" i="1"/>
  <c r="J30" i="1"/>
  <c r="I30" i="1"/>
  <c r="F30" i="1"/>
  <c r="D30" i="1"/>
  <c r="P29" i="1"/>
  <c r="M29" i="1"/>
  <c r="J29" i="1"/>
  <c r="I29" i="1"/>
  <c r="F29" i="1"/>
  <c r="D29" i="1"/>
  <c r="P28" i="1"/>
  <c r="M28" i="1"/>
  <c r="J28" i="1"/>
  <c r="I28" i="1"/>
  <c r="F28" i="1"/>
  <c r="D28" i="1"/>
  <c r="O27" i="1"/>
  <c r="L27" i="1"/>
  <c r="H27" i="1"/>
  <c r="J27" i="1" s="1"/>
  <c r="F27" i="1"/>
  <c r="D27" i="1"/>
  <c r="O26" i="1"/>
  <c r="O25" i="1" s="1"/>
  <c r="H26" i="1"/>
  <c r="I26" i="1" s="1"/>
  <c r="F26" i="1"/>
  <c r="D26" i="1"/>
  <c r="F25" i="1"/>
  <c r="D25" i="1"/>
  <c r="F24" i="1"/>
  <c r="D24" i="1"/>
  <c r="P23" i="1"/>
  <c r="M23" i="1"/>
  <c r="J23" i="1"/>
  <c r="I23" i="1"/>
  <c r="F23" i="1"/>
  <c r="D23" i="1"/>
  <c r="P21" i="1"/>
  <c r="M21" i="1"/>
  <c r="J21" i="1"/>
  <c r="I21" i="1"/>
  <c r="F21" i="1"/>
  <c r="D21" i="1"/>
  <c r="P19" i="1"/>
  <c r="M19" i="1"/>
  <c r="J19" i="1"/>
  <c r="I19" i="1"/>
  <c r="F19" i="1"/>
  <c r="D19" i="1"/>
  <c r="P18" i="1"/>
  <c r="M18" i="1"/>
  <c r="J18" i="1"/>
  <c r="I18" i="1"/>
  <c r="F18" i="1"/>
  <c r="D18" i="1"/>
  <c r="P13" i="1"/>
  <c r="M13" i="1"/>
  <c r="J13" i="1"/>
  <c r="I13" i="1"/>
  <c r="F13" i="1"/>
  <c r="D13" i="1"/>
  <c r="P11" i="1"/>
  <c r="M11" i="1"/>
  <c r="J11" i="1"/>
  <c r="I11" i="1"/>
  <c r="F11" i="1"/>
  <c r="D11" i="1"/>
  <c r="O9" i="1"/>
  <c r="L9" i="1"/>
  <c r="M9" i="1" s="1"/>
  <c r="H9" i="1"/>
  <c r="E9" i="1"/>
  <c r="C9" i="1"/>
  <c r="B9" i="1"/>
  <c r="P8" i="1"/>
  <c r="M8" i="1"/>
  <c r="J8" i="1"/>
  <c r="I8" i="1"/>
  <c r="B8" i="1"/>
  <c r="D8" i="1" s="1"/>
  <c r="P7" i="1"/>
  <c r="M7" i="1"/>
  <c r="J7" i="1"/>
  <c r="I7" i="1"/>
  <c r="F7" i="1"/>
  <c r="D7" i="1"/>
  <c r="P6" i="1"/>
  <c r="M6" i="1"/>
  <c r="J6" i="1"/>
  <c r="I6" i="1"/>
  <c r="F6" i="1"/>
  <c r="D6" i="1"/>
  <c r="P5" i="1"/>
  <c r="M5" i="1"/>
  <c r="J5" i="1"/>
  <c r="I5" i="1"/>
  <c r="F5" i="1"/>
  <c r="D5" i="1"/>
  <c r="E4" i="1"/>
  <c r="C4" i="1"/>
  <c r="B4" i="1"/>
  <c r="P27" i="1" l="1"/>
  <c r="D4" i="1"/>
  <c r="I9" i="1"/>
  <c r="M43" i="1"/>
  <c r="H25" i="1"/>
  <c r="F8" i="1"/>
  <c r="P50" i="1"/>
  <c r="F4" i="1"/>
  <c r="P9" i="1"/>
  <c r="O43" i="1"/>
  <c r="P43" i="1" s="1"/>
  <c r="F9" i="1"/>
  <c r="M27" i="1"/>
  <c r="E43" i="1"/>
  <c r="J43" i="1" s="1"/>
  <c r="D43" i="1"/>
  <c r="I43" i="1"/>
  <c r="F56" i="1"/>
  <c r="I25" i="1"/>
  <c r="J9" i="1"/>
  <c r="J26" i="1"/>
  <c r="I27" i="1"/>
  <c r="O4" i="1"/>
  <c r="L26" i="1"/>
  <c r="P26" i="1" s="1"/>
  <c r="J25" i="1" l="1"/>
  <c r="H4" i="1"/>
  <c r="F43" i="1"/>
  <c r="M26" i="1"/>
  <c r="L25" i="1"/>
  <c r="I4" i="1" l="1"/>
  <c r="J4" i="1"/>
  <c r="M25" i="1"/>
  <c r="L4" i="1"/>
  <c r="P25" i="1"/>
  <c r="M4" i="1" l="1"/>
  <c r="P4" i="1"/>
</calcChain>
</file>

<file path=xl/sharedStrings.xml><?xml version="1.0" encoding="utf-8"?>
<sst xmlns="http://schemas.openxmlformats.org/spreadsheetml/2006/main" count="95" uniqueCount="76">
  <si>
    <t xml:space="preserve">Параметры бюджета Чеченской Республики по видам доходов </t>
  </si>
  <si>
    <t>Форма № 1</t>
  </si>
  <si>
    <t xml:space="preserve">наименование субъекта РФ </t>
  </si>
  <si>
    <t>тыс. рублей</t>
  </si>
  <si>
    <t>Наименование доходов</t>
  </si>
  <si>
    <t>Исполнение бюджета субъекта РФ за 2019 год</t>
  </si>
  <si>
    <t>Уточненный бюджет субъекта РФ  на 2020 год по состоянию на 1 октября 2020 года</t>
  </si>
  <si>
    <t>Темп уточненного плана к прошлому году, %</t>
  </si>
  <si>
    <t>Оценка исполнения бюджета субъекта РФ в 2020 году</t>
  </si>
  <si>
    <t>Исполнение (год) к прошлому году, %</t>
  </si>
  <si>
    <t>Примечания*</t>
  </si>
  <si>
    <t>Параметры бюджета субъекта РФ 
на 2021 год</t>
  </si>
  <si>
    <t xml:space="preserve">Темп роста показателей на 2021 год к уточненному бюджету 2020 года </t>
  </si>
  <si>
    <t xml:space="preserve">Темп роста показателей на 2021 год к оценке 2020 года </t>
  </si>
  <si>
    <t>Параметры бюджета 
на 2022 год</t>
  </si>
  <si>
    <t xml:space="preserve">Темп роста показателей на 2022 год к уровню 2021 года </t>
  </si>
  <si>
    <t>Параметры бюджета 
на 2023 год</t>
  </si>
  <si>
    <t xml:space="preserve">Темп роста показателей на 2023 год к уровню 2022 года </t>
  </si>
  <si>
    <t>ИТОГО ДОХОДОВ</t>
  </si>
  <si>
    <t>НАЛОГОВЫЕ И НЕНАЛОГОВЫЕ ДОХОДЫ</t>
  </si>
  <si>
    <t>Налог на прибыль организаций</t>
  </si>
  <si>
    <t>Налог на доходы физических лиц</t>
  </si>
  <si>
    <t>Акцизы по подакцизным товарам (продукции), производимым на территории РФ, в т.ч.:</t>
  </si>
  <si>
    <t>акцизы на алкогольную продукцию, всего, в т.ч.:</t>
  </si>
  <si>
    <t>акцизы на вина, производимые на территории РФ</t>
  </si>
  <si>
    <t xml:space="preserve">акцизы на алкогольную продукцию с объемной долей  спирта этилового свыше 9 процентов </t>
  </si>
  <si>
    <t>акцизы на пиво, производимое на территории РФ</t>
  </si>
  <si>
    <t>доходы от уплаты акцизов на нефтепродукты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</si>
  <si>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</si>
  <si>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</si>
  <si>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</si>
  <si>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 на имущество физических лиц</t>
  </si>
  <si>
    <t>Налог на имущество организаций</t>
  </si>
  <si>
    <t>Транспортный налог</t>
  </si>
  <si>
    <t>Земельный налог</t>
  </si>
  <si>
    <t>Налог на добычу полезных ископаемых</t>
  </si>
  <si>
    <t>Регулярные платежи за добычу полезных ископаемых (роялти) при выполнении соглашений о разделе продукции</t>
  </si>
  <si>
    <t>ГОСУДАРСТВЕННАЯ ПОШЛИНА</t>
  </si>
  <si>
    <t>ПРОЧИЕ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</si>
  <si>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</si>
  <si>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</si>
  <si>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Федерации, в том числе</t>
  </si>
  <si>
    <t>на выравнивание бюджетной обеспеченности</t>
  </si>
  <si>
    <t xml:space="preserve">на поддержку мер по обеспечению сбалансированности бюджетов субъектов РФ </t>
  </si>
  <si>
    <t>на частичную компенсацию дополнительных расходов на повышение оплаты труда работников бюджетной сферы</t>
  </si>
  <si>
    <t xml:space="preserve"> связанные с особым режимом безопасного функционирования закрытых административно-территориальных образований, городским округам</t>
  </si>
  <si>
    <t>за достижение наивысших темпов роста налогового потенциала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</si>
  <si>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</si>
  <si>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</si>
  <si>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</si>
  <si>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Прочие безвозмездные поступления от других бюджетов бюджетной системы</t>
  </si>
  <si>
    <t>БЕЗВОЗМЕЗДНЫЕ ПОСТУПЛЕНИЯ ОТ ГОСУДАРСТВЕННЫХ (МУНИЦИПАЛЬНЫХ) ОРГАНИЗАЦИЙ</t>
  </si>
  <si>
    <t>БЕЗВОЗМЕЗДНЫЕ ПОСТУПЛЕНИЯ ОТ НЕГОСУДАРСТВЕННЫХ ОРГАНИЗАЦИЙ</t>
  </si>
  <si>
    <t>ПРОЧИЕ БЕЗВОЗМЕЗДНЫЕ ПОСТУПЛЕНИЯ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</si>
  <si>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</si>
  <si>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</si>
  <si>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* Примечания указываются в случае наличия отклонения ожидаемой оценки от уточненного плана на 2020 год, при значительных отклонениях соответствующего года от предыдущего</t>
  </si>
  <si>
    <t>Наименование источников финансирования дефицита бюджета</t>
  </si>
  <si>
    <t>ИСТОЧНИКИ ФИНАНСИРОВАНИЯ ДЕФИЦИТОВ БЮДЖЕТОВ</t>
  </si>
  <si>
    <t>Государственные ценные бумаги</t>
  </si>
  <si>
    <t>Размещение государственныхценных бумаг</t>
  </si>
  <si>
    <t>Погашение государственных ценных бумаг</t>
  </si>
  <si>
    <t xml:space="preserve">Кредиты кредитных организаций </t>
  </si>
  <si>
    <t xml:space="preserve">Получение кредитов от кредитных организаций </t>
  </si>
  <si>
    <t xml:space="preserve">Погашение кредитов, предоставленных кредитными организациями </t>
  </si>
  <si>
    <t>Бюджетные кредиты от других бюджетов бюджетной системы Российской Федерации</t>
  </si>
  <si>
    <t xml:space="preserve">Получение бюджетных кредитов </t>
  </si>
  <si>
    <t>Погашение бюджетных кредитов</t>
  </si>
  <si>
    <t>Изменение остатков средств на счетах по учету средств бюджетов</t>
  </si>
  <si>
    <t>Акции и иные формы участия в капитале, находящиеся в государственной и муниципальной собственности</t>
  </si>
  <si>
    <t>Исполнение государственных и муниципальных гарантий</t>
  </si>
  <si>
    <t>Иные источники  финансирования дефицитов бюджетов</t>
  </si>
  <si>
    <t xml:space="preserve">Общий объем государственного долга субъекта Российской Федерации  </t>
  </si>
  <si>
    <t>Доля государственного долга субъекта Российской Федерации  к налоговым и неналоговым доходам,%</t>
  </si>
  <si>
    <t xml:space="preserve">Общий объем долговых обязательств субъекта Российской Федерации  по рыночным обязательствам </t>
  </si>
  <si>
    <t>Доля общего объема долговых обязательств субъекта Российской Федерации  по рыночным обязательствам,%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</si>
</sst>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"/>
    <numFmt numFmtId="165" formatCode="_-* #,##0.00_р_._-;\-* #,##0.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 Cyr"/>
      <family val="1"/>
      <charset val="204"/>
    </font>
    <font>
      <sz val="11"/>
      <name val="Times New Roman"/>
      <family val="1"/>
      <charset val="204"/>
    </font>
    <font>
      <b/>
      <sz val="10"/>
      <color indexed="64"/>
      <name val="Times New Roman"/>
      <family val="1"/>
      <charset val="204"/>
    </font>
    <font>
      <b/>
      <sz val="11"/>
      <color theme="1"/>
      <name val="Times New Roman Cyr"/>
      <charset val="204"/>
    </font>
    <font>
      <i/>
      <sz val="11"/>
      <color theme="1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justify" vertical="center"/>
    </xf>
    <xf numFmtId="0" fontId="4" fillId="2" borderId="1" xfId="0" applyFont="1" applyFill="1" applyBorder="1" applyAlignment="1">
      <alignment horizontal="justify" vertical="center"/>
    </xf>
    <xf numFmtId="0" fontId="5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3" fontId="8" fillId="2" borderId="3" xfId="2" applyNumberFormat="1" applyFont="1" applyFill="1" applyBorder="1" applyAlignment="1" applyProtection="1">
      <alignment horizontal="center" vertical="center" wrapText="1"/>
      <protection locked="0"/>
    </xf>
    <xf numFmtId="3" fontId="9" fillId="2" borderId="3" xfId="2" applyNumberFormat="1" applyFont="1" applyFill="1" applyBorder="1" applyAlignment="1" applyProtection="1">
      <alignment horizontal="center" vertical="center" wrapText="1"/>
      <protection locked="0"/>
    </xf>
    <xf numFmtId="3" fontId="9" fillId="2" borderId="2" xfId="2" applyNumberFormat="1" applyFont="1" applyFill="1" applyBorder="1" applyAlignment="1" applyProtection="1">
      <alignment horizontal="center" vertical="center" wrapText="1"/>
      <protection locked="0"/>
    </xf>
    <xf numFmtId="3" fontId="9" fillId="0" borderId="2" xfId="2" applyNumberFormat="1" applyFont="1" applyFill="1" applyBorder="1" applyAlignment="1" applyProtection="1">
      <alignment horizontal="center" vertical="center" wrapText="1"/>
      <protection locked="0"/>
    </xf>
    <xf numFmtId="0" fontId="10" fillId="0" borderId="3" xfId="0" applyFont="1" applyFill="1" applyBorder="1" applyAlignment="1">
      <alignment wrapText="1"/>
    </xf>
    <xf numFmtId="164" fontId="2" fillId="2" borderId="3" xfId="0" applyNumberFormat="1" applyFont="1" applyFill="1" applyBorder="1" applyAlignment="1">
      <alignment horizontal="right" wrapText="1"/>
    </xf>
    <xf numFmtId="164" fontId="11" fillId="2" borderId="3" xfId="2" applyNumberFormat="1" applyFont="1" applyFill="1" applyBorder="1" applyAlignment="1" applyProtection="1">
      <alignment horizontal="right" vertical="center" wrapText="1"/>
      <protection locked="0"/>
    </xf>
    <xf numFmtId="164" fontId="11" fillId="2" borderId="2" xfId="2" applyNumberFormat="1" applyFont="1" applyFill="1" applyBorder="1" applyAlignment="1" applyProtection="1">
      <alignment horizontal="right" vertical="center" wrapText="1"/>
      <protection locked="0"/>
    </xf>
    <xf numFmtId="164" fontId="11" fillId="0" borderId="2" xfId="2" applyNumberFormat="1" applyFont="1" applyFill="1" applyBorder="1" applyAlignment="1" applyProtection="1">
      <alignment horizontal="right" vertical="center" wrapText="1"/>
      <protection locked="0"/>
    </xf>
    <xf numFmtId="0" fontId="10" fillId="0" borderId="3" xfId="0" applyFont="1" applyBorder="1" applyAlignment="1">
      <alignment wrapText="1"/>
    </xf>
    <xf numFmtId="164" fontId="2" fillId="2" borderId="3" xfId="0" applyNumberFormat="1" applyFont="1" applyFill="1" applyBorder="1" applyAlignment="1">
      <alignment horizontal="right"/>
    </xf>
    <xf numFmtId="164" fontId="2" fillId="0" borderId="3" xfId="0" applyNumberFormat="1" applyFont="1" applyBorder="1" applyAlignment="1">
      <alignment horizontal="right"/>
    </xf>
    <xf numFmtId="0" fontId="10" fillId="0" borderId="3" xfId="0" applyFont="1" applyBorder="1" applyAlignment="1">
      <alignment horizontal="left" wrapText="1" indent="3"/>
    </xf>
    <xf numFmtId="164" fontId="11" fillId="0" borderId="3" xfId="2" applyNumberFormat="1" applyFont="1" applyFill="1" applyBorder="1" applyAlignment="1" applyProtection="1">
      <alignment horizontal="right" vertical="center" wrapText="1"/>
      <protection locked="0"/>
    </xf>
    <xf numFmtId="0" fontId="0" fillId="0" borderId="0" xfId="0" applyAlignment="1"/>
    <xf numFmtId="4" fontId="0" fillId="2" borderId="0" xfId="0" applyNumberFormat="1" applyFill="1" applyAlignment="1"/>
    <xf numFmtId="0" fontId="0" fillId="2" borderId="0" xfId="0" applyFill="1" applyAlignment="1"/>
    <xf numFmtId="0" fontId="0" fillId="2" borderId="0" xfId="0" applyFill="1"/>
    <xf numFmtId="4" fontId="0" fillId="2" borderId="0" xfId="0" applyNumberFormat="1" applyFill="1"/>
    <xf numFmtId="0" fontId="10" fillId="0" borderId="0" xfId="0" applyFont="1" applyFill="1" applyBorder="1" applyAlignment="1">
      <alignment wrapText="1"/>
    </xf>
    <xf numFmtId="0" fontId="0" fillId="2" borderId="0" xfId="0" applyFill="1" applyBorder="1" applyAlignment="1"/>
    <xf numFmtId="0" fontId="0" fillId="2" borderId="0" xfId="0" applyFill="1" applyBorder="1"/>
    <xf numFmtId="3" fontId="9" fillId="0" borderId="3" xfId="2" applyNumberFormat="1" applyFont="1" applyFill="1" applyBorder="1" applyAlignment="1" applyProtection="1">
      <alignment horizontal="center" vertical="center" wrapText="1"/>
      <protection locked="0"/>
    </xf>
    <xf numFmtId="3" fontId="8" fillId="0" borderId="3" xfId="2" applyNumberFormat="1" applyFont="1" applyFill="1" applyBorder="1" applyAlignment="1" applyProtection="1">
      <alignment horizontal="center" vertical="center" wrapText="1"/>
      <protection locked="0"/>
    </xf>
    <xf numFmtId="164" fontId="10" fillId="0" borderId="3" xfId="0" applyNumberFormat="1" applyFont="1" applyBorder="1" applyAlignment="1">
      <alignment wrapText="1"/>
    </xf>
    <xf numFmtId="164" fontId="10" fillId="0" borderId="3" xfId="0" applyNumberFormat="1" applyFont="1" applyBorder="1"/>
    <xf numFmtId="164" fontId="10" fillId="2" borderId="3" xfId="0" applyNumberFormat="1" applyFont="1" applyFill="1" applyBorder="1"/>
    <xf numFmtId="164" fontId="10" fillId="2" borderId="3" xfId="0" applyNumberFormat="1" applyFont="1" applyFill="1" applyBorder="1" applyAlignment="1">
      <alignment wrapText="1"/>
    </xf>
    <xf numFmtId="164" fontId="10" fillId="0" borderId="3" xfId="0" applyNumberFormat="1" applyFont="1" applyFill="1" applyBorder="1" applyAlignment="1">
      <alignment wrapText="1"/>
    </xf>
    <xf numFmtId="164" fontId="10" fillId="0" borderId="3" xfId="1" applyNumberFormat="1" applyFont="1" applyFill="1" applyBorder="1" applyAlignment="1">
      <alignment wrapText="1"/>
    </xf>
    <xf numFmtId="164" fontId="10" fillId="2" borderId="3" xfId="1" applyNumberFormat="1" applyFont="1" applyFill="1" applyBorder="1" applyAlignment="1">
      <alignment wrapText="1"/>
    </xf>
    <xf numFmtId="164" fontId="10" fillId="0" borderId="3" xfId="1" applyNumberFormat="1" applyFont="1" applyBorder="1"/>
    <xf numFmtId="164" fontId="10" fillId="2" borderId="3" xfId="1" applyNumberFormat="1" applyFont="1" applyFill="1" applyBorder="1"/>
    <xf numFmtId="164" fontId="10" fillId="0" borderId="3" xfId="1" applyNumberFormat="1" applyFont="1" applyBorder="1" applyAlignment="1">
      <alignment wrapText="1"/>
    </xf>
    <xf numFmtId="0" fontId="13" fillId="0" borderId="3" xfId="0" applyFont="1" applyBorder="1" applyAlignment="1">
      <alignment wrapText="1"/>
    </xf>
    <xf numFmtId="0" fontId="14" fillId="0" borderId="3" xfId="0" applyFont="1" applyBorder="1" applyAlignment="1">
      <alignment wrapText="1"/>
    </xf>
    <xf numFmtId="0" fontId="3" fillId="0" borderId="0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165" fontId="12" fillId="2" borderId="0" xfId="3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4" xfId="2"/>
    <cellStyle name="Финансовый" xfId="1" builtinId="3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5"/>
  <sheetViews>
    <sheetView tabSelected="1" zoomScale="70" zoomScaleNormal="70" workbookViewId="0">
      <selection activeCell="C42" sqref="C42"/>
    </sheetView>
  </sheetViews>
  <sheetFormatPr defaultRowHeight="15" x14ac:dyDescent="0.25"/>
  <cols>
    <col min="1" max="1" width="71.7109375" style="22" customWidth="1"/>
    <col min="2" max="2" width="17.7109375" style="24" customWidth="1"/>
    <col min="3" max="3" width="22.85546875" style="24" customWidth="1"/>
    <col min="4" max="4" width="13.140625" style="25" customWidth="1"/>
    <col min="5" max="5" width="26.7109375" style="25" customWidth="1"/>
    <col min="6" max="6" width="13.140625" style="25" customWidth="1"/>
    <col min="7" max="7" width="13.5703125" style="25" customWidth="1"/>
    <col min="8" max="8" width="18.85546875" style="25" customWidth="1"/>
    <col min="9" max="9" width="11.28515625" customWidth="1"/>
    <col min="10" max="10" width="10.5703125" customWidth="1"/>
    <col min="11" max="11" width="13.28515625" customWidth="1"/>
    <col min="12" max="12" width="20.5703125" customWidth="1"/>
    <col min="13" max="13" width="13.42578125" customWidth="1"/>
    <col min="14" max="14" width="15.140625" customWidth="1"/>
    <col min="15" max="15" width="19.42578125" customWidth="1"/>
    <col min="16" max="16" width="13" customWidth="1"/>
    <col min="17" max="17" width="14.28515625" customWidth="1"/>
  </cols>
  <sheetData>
    <row r="1" spans="1:17" ht="20.25" customHeight="1" x14ac:dyDescent="0.3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1" t="s">
        <v>1</v>
      </c>
    </row>
    <row r="2" spans="1:17" ht="22.5" x14ac:dyDescent="0.25">
      <c r="A2" s="2"/>
      <c r="B2" s="3"/>
      <c r="C2" s="3"/>
      <c r="D2" s="45" t="s">
        <v>2</v>
      </c>
      <c r="E2" s="45"/>
      <c r="F2" s="45"/>
      <c r="G2" s="45"/>
      <c r="H2" s="4"/>
      <c r="I2" s="5"/>
      <c r="J2" s="5"/>
      <c r="K2" s="6"/>
      <c r="L2" s="6"/>
      <c r="M2" s="6"/>
      <c r="N2" s="6"/>
      <c r="O2" s="6"/>
      <c r="P2" s="6"/>
      <c r="Q2" s="1" t="s">
        <v>3</v>
      </c>
    </row>
    <row r="3" spans="1:17" ht="141.75" x14ac:dyDescent="0.25">
      <c r="A3" s="7" t="s">
        <v>4</v>
      </c>
      <c r="B3" s="8" t="s">
        <v>5</v>
      </c>
      <c r="C3" s="9" t="s">
        <v>6</v>
      </c>
      <c r="D3" s="9" t="s">
        <v>7</v>
      </c>
      <c r="E3" s="9" t="s">
        <v>8</v>
      </c>
      <c r="F3" s="9" t="s">
        <v>9</v>
      </c>
      <c r="G3" s="10" t="s">
        <v>10</v>
      </c>
      <c r="H3" s="10" t="s">
        <v>11</v>
      </c>
      <c r="I3" s="11" t="s">
        <v>12</v>
      </c>
      <c r="J3" s="11" t="s">
        <v>13</v>
      </c>
      <c r="K3" s="11" t="s">
        <v>10</v>
      </c>
      <c r="L3" s="11" t="s">
        <v>14</v>
      </c>
      <c r="M3" s="11" t="s">
        <v>15</v>
      </c>
      <c r="N3" s="11" t="s">
        <v>10</v>
      </c>
      <c r="O3" s="11" t="s">
        <v>16</v>
      </c>
      <c r="P3" s="11" t="s">
        <v>17</v>
      </c>
      <c r="Q3" s="11" t="s">
        <v>10</v>
      </c>
    </row>
    <row r="4" spans="1:17" x14ac:dyDescent="0.25">
      <c r="A4" s="12" t="s">
        <v>18</v>
      </c>
      <c r="B4" s="13">
        <f>B5+B25</f>
        <v>92499353.947999999</v>
      </c>
      <c r="C4" s="13">
        <f>C5+C25</f>
        <v>110718295.501</v>
      </c>
      <c r="D4" s="14">
        <f>C4/B4*100</f>
        <v>119.69629059597764</v>
      </c>
      <c r="E4" s="13">
        <f>E5+E25</f>
        <v>110464920.36399999</v>
      </c>
      <c r="F4" s="14">
        <f>E4/B4*100</f>
        <v>119.42236961579171</v>
      </c>
      <c r="G4" s="15"/>
      <c r="H4" s="15">
        <f>H5+H25</f>
        <v>93777589.80054</v>
      </c>
      <c r="I4" s="16">
        <f>H4/C4*100</f>
        <v>84.699271584878218</v>
      </c>
      <c r="J4" s="16">
        <f>H4/E4*100</f>
        <v>84.89354764528639</v>
      </c>
      <c r="K4" s="16"/>
      <c r="L4" s="16">
        <f>L5+L25</f>
        <v>83949666.140540004</v>
      </c>
      <c r="M4" s="16">
        <f>L4/H4*100</f>
        <v>89.519965611290004</v>
      </c>
      <c r="N4" s="16"/>
      <c r="O4" s="16">
        <f>O5+O25</f>
        <v>78524143.520539999</v>
      </c>
      <c r="P4" s="16">
        <f>O4/L4*100</f>
        <v>93.537171891884412</v>
      </c>
      <c r="Q4" s="16"/>
    </row>
    <row r="5" spans="1:17" x14ac:dyDescent="0.25">
      <c r="A5" s="17" t="s">
        <v>19</v>
      </c>
      <c r="B5" s="13">
        <v>13662581.859999999</v>
      </c>
      <c r="C5" s="13">
        <v>13962947.676999999</v>
      </c>
      <c r="D5" s="14">
        <f t="shared" ref="D5:D41" si="0">C5/B5*100</f>
        <v>102.19845575366236</v>
      </c>
      <c r="E5" s="13">
        <v>13709572.539999999</v>
      </c>
      <c r="F5" s="14">
        <f>E5/B5*100</f>
        <v>100.34393704265791</v>
      </c>
      <c r="G5" s="18"/>
      <c r="H5" s="18">
        <v>14952543.529999999</v>
      </c>
      <c r="I5" s="16">
        <f>H5/C5*100</f>
        <v>107.08729901373246</v>
      </c>
      <c r="J5" s="16">
        <f t="shared" ref="J5:J38" si="1">H5/E5*100</f>
        <v>109.06644599146634</v>
      </c>
      <c r="K5" s="19"/>
      <c r="L5" s="19">
        <v>16205739.57</v>
      </c>
      <c r="M5" s="16">
        <f t="shared" ref="M5:M35" si="2">L5/H5*100</f>
        <v>108.3811562727482</v>
      </c>
      <c r="N5" s="19"/>
      <c r="O5" s="19">
        <v>17368793.75</v>
      </c>
      <c r="P5" s="16">
        <f t="shared" ref="P5:P35" si="3">O5/L5*100</f>
        <v>107.1768040883061</v>
      </c>
      <c r="Q5" s="19"/>
    </row>
    <row r="6" spans="1:17" x14ac:dyDescent="0.25">
      <c r="A6" s="17" t="s">
        <v>20</v>
      </c>
      <c r="B6" s="13">
        <v>1132590.3899999999</v>
      </c>
      <c r="C6" s="13">
        <v>854065</v>
      </c>
      <c r="D6" s="14">
        <f t="shared" si="0"/>
        <v>75.408109369531203</v>
      </c>
      <c r="E6" s="13">
        <v>1015802</v>
      </c>
      <c r="F6" s="14">
        <f t="shared" ref="F6:F41" si="4">E6/B6*100</f>
        <v>89.688382399218497</v>
      </c>
      <c r="G6" s="18"/>
      <c r="H6" s="18">
        <v>818065</v>
      </c>
      <c r="I6" s="16">
        <f t="shared" ref="I6:I38" si="5">H6/C6*100</f>
        <v>95.784864149684154</v>
      </c>
      <c r="J6" s="16">
        <f t="shared" si="1"/>
        <v>80.533903260674819</v>
      </c>
      <c r="K6" s="19"/>
      <c r="L6" s="19">
        <v>850787</v>
      </c>
      <c r="M6" s="16">
        <f t="shared" si="2"/>
        <v>103.9999266561948</v>
      </c>
      <c r="N6" s="19"/>
      <c r="O6" s="19">
        <v>884818</v>
      </c>
      <c r="P6" s="16">
        <f t="shared" si="3"/>
        <v>103.99994358164852</v>
      </c>
      <c r="Q6" s="19"/>
    </row>
    <row r="7" spans="1:17" x14ac:dyDescent="0.25">
      <c r="A7" s="17" t="s">
        <v>21</v>
      </c>
      <c r="B7" s="13">
        <v>6557367.3099999996</v>
      </c>
      <c r="C7" s="13">
        <v>6624627.7450000001</v>
      </c>
      <c r="D7" s="14">
        <f t="shared" si="0"/>
        <v>101.02572315717968</v>
      </c>
      <c r="E7" s="13">
        <v>6727961</v>
      </c>
      <c r="F7" s="14">
        <f t="shared" si="4"/>
        <v>102.60155763639844</v>
      </c>
      <c r="G7" s="18"/>
      <c r="H7" s="18">
        <v>6959349</v>
      </c>
      <c r="I7" s="16">
        <f t="shared" si="5"/>
        <v>105.05268020912773</v>
      </c>
      <c r="J7" s="16">
        <f t="shared" si="1"/>
        <v>103.43919948406359</v>
      </c>
      <c r="K7" s="19"/>
      <c r="L7" s="19">
        <v>7237723</v>
      </c>
      <c r="M7" s="16">
        <f t="shared" si="2"/>
        <v>104.00000057476639</v>
      </c>
      <c r="N7" s="19"/>
      <c r="O7" s="19">
        <v>7527233</v>
      </c>
      <c r="P7" s="16">
        <f t="shared" si="3"/>
        <v>104.00001492182002</v>
      </c>
      <c r="Q7" s="19"/>
    </row>
    <row r="8" spans="1:17" ht="30" x14ac:dyDescent="0.25">
      <c r="A8" s="17" t="s">
        <v>22</v>
      </c>
      <c r="B8" s="13">
        <f>B11+B13</f>
        <v>2438153.6800000002</v>
      </c>
      <c r="C8" s="13">
        <v>2882134.1460000002</v>
      </c>
      <c r="D8" s="14">
        <f t="shared" si="0"/>
        <v>118.20969980858631</v>
      </c>
      <c r="E8" s="13">
        <v>2626681.79</v>
      </c>
      <c r="F8" s="14">
        <f t="shared" si="4"/>
        <v>107.73241291336484</v>
      </c>
      <c r="G8" s="18"/>
      <c r="H8" s="18">
        <v>3131090.72</v>
      </c>
      <c r="I8" s="16">
        <f t="shared" si="5"/>
        <v>108.63792458604043</v>
      </c>
      <c r="J8" s="16">
        <f t="shared" si="1"/>
        <v>119.20327509484885</v>
      </c>
      <c r="K8" s="19"/>
      <c r="L8" s="19">
        <v>4012753.04</v>
      </c>
      <c r="M8" s="16">
        <f t="shared" si="2"/>
        <v>128.15831283227718</v>
      </c>
      <c r="N8" s="19"/>
      <c r="O8" s="19">
        <v>4726324.79</v>
      </c>
      <c r="P8" s="16">
        <f t="shared" si="3"/>
        <v>117.78259820345187</v>
      </c>
      <c r="Q8" s="19"/>
    </row>
    <row r="9" spans="1:17" x14ac:dyDescent="0.25">
      <c r="A9" s="17" t="s">
        <v>23</v>
      </c>
      <c r="B9" s="13">
        <f>B11</f>
        <v>254266.87</v>
      </c>
      <c r="C9" s="13">
        <f>C11</f>
        <v>183984</v>
      </c>
      <c r="D9" s="14"/>
      <c r="E9" s="13">
        <f>E11</f>
        <v>169638</v>
      </c>
      <c r="F9" s="14">
        <f t="shared" si="4"/>
        <v>66.716517177404995</v>
      </c>
      <c r="G9" s="18"/>
      <c r="H9" s="18">
        <f>H11</f>
        <v>103058.86</v>
      </c>
      <c r="I9" s="16">
        <f t="shared" si="5"/>
        <v>56.01512088007653</v>
      </c>
      <c r="J9" s="16">
        <f t="shared" si="1"/>
        <v>60.752225326872519</v>
      </c>
      <c r="K9" s="19"/>
      <c r="L9" s="19">
        <f>L11</f>
        <v>109019.07</v>
      </c>
      <c r="M9" s="16">
        <f t="shared" si="2"/>
        <v>105.78330674335037</v>
      </c>
      <c r="N9" s="19"/>
      <c r="O9" s="19">
        <f>O11</f>
        <v>115310.54</v>
      </c>
      <c r="P9" s="16">
        <f t="shared" si="3"/>
        <v>105.77098116870745</v>
      </c>
      <c r="Q9" s="19"/>
    </row>
    <row r="10" spans="1:17" x14ac:dyDescent="0.25">
      <c r="A10" s="20" t="s">
        <v>24</v>
      </c>
      <c r="B10" s="13"/>
      <c r="C10" s="13"/>
      <c r="D10" s="14"/>
      <c r="E10" s="13"/>
      <c r="F10" s="14"/>
      <c r="G10" s="18"/>
      <c r="H10" s="18"/>
      <c r="I10" s="16"/>
      <c r="J10" s="16"/>
      <c r="K10" s="19"/>
      <c r="L10" s="19"/>
      <c r="M10" s="16"/>
      <c r="N10" s="19"/>
      <c r="O10" s="19"/>
      <c r="P10" s="16"/>
      <c r="Q10" s="19"/>
    </row>
    <row r="11" spans="1:17" ht="30" x14ac:dyDescent="0.25">
      <c r="A11" s="20" t="s">
        <v>25</v>
      </c>
      <c r="B11" s="13">
        <v>254266.87</v>
      </c>
      <c r="C11" s="13">
        <v>183984</v>
      </c>
      <c r="D11" s="14">
        <f t="shared" si="0"/>
        <v>72.358620688570241</v>
      </c>
      <c r="E11" s="13">
        <v>169638</v>
      </c>
      <c r="F11" s="14">
        <f t="shared" si="4"/>
        <v>66.716517177404995</v>
      </c>
      <c r="G11" s="18"/>
      <c r="H11" s="18">
        <v>103058.86</v>
      </c>
      <c r="I11" s="16">
        <f t="shared" si="5"/>
        <v>56.01512088007653</v>
      </c>
      <c r="J11" s="16">
        <f t="shared" si="1"/>
        <v>60.752225326872519</v>
      </c>
      <c r="K11" s="19"/>
      <c r="L11" s="19">
        <v>109019.07</v>
      </c>
      <c r="M11" s="16">
        <f t="shared" si="2"/>
        <v>105.78330674335037</v>
      </c>
      <c r="N11" s="19"/>
      <c r="O11" s="19">
        <v>115310.54</v>
      </c>
      <c r="P11" s="16">
        <f t="shared" si="3"/>
        <v>105.77098116870745</v>
      </c>
      <c r="Q11" s="19"/>
    </row>
    <row r="12" spans="1:17" x14ac:dyDescent="0.25">
      <c r="A12" s="20" t="s">
        <v>26</v>
      </c>
      <c r="B12" s="13"/>
      <c r="C12" s="13"/>
      <c r="D12" s="14"/>
      <c r="E12" s="13"/>
      <c r="F12" s="14"/>
      <c r="G12" s="18"/>
      <c r="H12" s="18"/>
      <c r="I12" s="16"/>
      <c r="J12" s="16"/>
      <c r="K12" s="19"/>
      <c r="L12" s="19"/>
      <c r="M12" s="16"/>
      <c r="N12" s="19"/>
      <c r="O12" s="19"/>
      <c r="P12" s="16"/>
      <c r="Q12" s="19"/>
    </row>
    <row r="13" spans="1:17" x14ac:dyDescent="0.25">
      <c r="A13" s="17" t="s">
        <v>27</v>
      </c>
      <c r="B13" s="13">
        <v>2183886.81</v>
      </c>
      <c r="C13" s="13">
        <v>2698150.1460000002</v>
      </c>
      <c r="D13" s="14">
        <f t="shared" si="0"/>
        <v>123.54807646830379</v>
      </c>
      <c r="E13" s="13">
        <v>2454442.79</v>
      </c>
      <c r="F13" s="14">
        <f t="shared" si="4"/>
        <v>112.38873639243235</v>
      </c>
      <c r="G13" s="18"/>
      <c r="H13" s="18">
        <v>3026750.72</v>
      </c>
      <c r="I13" s="16">
        <f t="shared" si="5"/>
        <v>112.17873566032452</v>
      </c>
      <c r="J13" s="16">
        <f t="shared" si="1"/>
        <v>123.31722427313126</v>
      </c>
      <c r="K13" s="19"/>
      <c r="L13" s="19">
        <v>3902342.89</v>
      </c>
      <c r="M13" s="16">
        <f t="shared" si="2"/>
        <v>128.92845334815019</v>
      </c>
      <c r="N13" s="19"/>
      <c r="O13" s="19">
        <v>4609505.41</v>
      </c>
      <c r="P13" s="16">
        <f t="shared" si="3"/>
        <v>118.12148598761397</v>
      </c>
      <c r="Q13" s="19"/>
    </row>
    <row r="14" spans="1:17" ht="30" x14ac:dyDescent="0.25">
      <c r="A14" s="17" t="s">
        <v>28</v>
      </c>
      <c r="B14" s="13"/>
      <c r="C14" s="13"/>
      <c r="D14" s="14"/>
      <c r="E14" s="13"/>
      <c r="F14" s="14"/>
      <c r="G14" s="18"/>
      <c r="H14" s="18"/>
      <c r="I14" s="16"/>
      <c r="J14" s="16"/>
      <c r="K14" s="19"/>
      <c r="L14" s="19"/>
      <c r="M14" s="16"/>
      <c r="N14" s="19"/>
      <c r="O14" s="19"/>
      <c r="P14" s="16"/>
      <c r="Q14" s="19"/>
    </row>
    <row r="15" spans="1:17" x14ac:dyDescent="0.25">
      <c r="A15" s="17" t="s">
        <v>29</v>
      </c>
      <c r="B15" s="13"/>
      <c r="C15" s="13"/>
      <c r="D15" s="14"/>
      <c r="E15" s="13"/>
      <c r="F15" s="14"/>
      <c r="G15" s="18"/>
      <c r="H15" s="18"/>
      <c r="I15" s="16"/>
      <c r="J15" s="16"/>
      <c r="K15" s="19"/>
      <c r="L15" s="19"/>
      <c r="M15" s="16"/>
      <c r="N15" s="19"/>
      <c r="O15" s="19"/>
      <c r="P15" s="16"/>
      <c r="Q15" s="19"/>
    </row>
    <row r="16" spans="1:17" x14ac:dyDescent="0.25">
      <c r="A16" s="17" t="s">
        <v>30</v>
      </c>
      <c r="B16" s="13"/>
      <c r="C16" s="13"/>
      <c r="D16" s="14"/>
      <c r="E16" s="13"/>
      <c r="F16" s="14"/>
      <c r="G16" s="18"/>
      <c r="H16" s="18"/>
      <c r="I16" s="16"/>
      <c r="J16" s="16"/>
      <c r="K16" s="19"/>
      <c r="L16" s="19"/>
      <c r="M16" s="16"/>
      <c r="N16" s="19"/>
      <c r="O16" s="19"/>
      <c r="P16" s="16"/>
      <c r="Q16" s="19"/>
    </row>
    <row r="17" spans="1:17" x14ac:dyDescent="0.25">
      <c r="A17" s="17" t="s">
        <v>31</v>
      </c>
      <c r="B17" s="13"/>
      <c r="C17" s="13"/>
      <c r="D17" s="14"/>
      <c r="E17" s="13"/>
      <c r="F17" s="14"/>
      <c r="G17" s="18"/>
      <c r="H17" s="18"/>
      <c r="I17" s="16"/>
      <c r="J17" s="16"/>
      <c r="K17" s="19"/>
      <c r="L17" s="19"/>
      <c r="M17" s="16"/>
      <c r="N17" s="19"/>
      <c r="O17" s="19"/>
      <c r="P17" s="16"/>
      <c r="Q17" s="19"/>
    </row>
    <row r="18" spans="1:17" x14ac:dyDescent="0.25">
      <c r="A18" s="17" t="s">
        <v>32</v>
      </c>
      <c r="B18" s="13">
        <v>2490508.96</v>
      </c>
      <c r="C18" s="13">
        <v>2616023</v>
      </c>
      <c r="D18" s="14">
        <f t="shared" si="0"/>
        <v>105.03969437636556</v>
      </c>
      <c r="E18" s="13">
        <v>2419488</v>
      </c>
      <c r="F18" s="14">
        <f t="shared" si="4"/>
        <v>97.148335495247522</v>
      </c>
      <c r="G18" s="18"/>
      <c r="H18" s="18">
        <v>2792747</v>
      </c>
      <c r="I18" s="16">
        <f t="shared" si="5"/>
        <v>106.75544519295129</v>
      </c>
      <c r="J18" s="16">
        <f t="shared" si="1"/>
        <v>115.42718955415361</v>
      </c>
      <c r="K18" s="19"/>
      <c r="L18" s="19">
        <v>2904457</v>
      </c>
      <c r="M18" s="16">
        <f t="shared" si="2"/>
        <v>104.00000429684464</v>
      </c>
      <c r="N18" s="19"/>
      <c r="O18" s="19">
        <v>3020636</v>
      </c>
      <c r="P18" s="16">
        <f t="shared" si="3"/>
        <v>104.00002478948733</v>
      </c>
      <c r="Q18" s="19"/>
    </row>
    <row r="19" spans="1:17" x14ac:dyDescent="0.25">
      <c r="A19" s="17" t="s">
        <v>33</v>
      </c>
      <c r="B19" s="13">
        <v>377839.76</v>
      </c>
      <c r="C19" s="13">
        <v>452186</v>
      </c>
      <c r="D19" s="14">
        <f t="shared" si="0"/>
        <v>119.67665869785647</v>
      </c>
      <c r="E19" s="13">
        <v>458298</v>
      </c>
      <c r="F19" s="14">
        <f t="shared" si="4"/>
        <v>121.29427564743318</v>
      </c>
      <c r="G19" s="18"/>
      <c r="H19" s="18">
        <v>579350</v>
      </c>
      <c r="I19" s="16">
        <f t="shared" si="5"/>
        <v>128.12205596811933</v>
      </c>
      <c r="J19" s="16">
        <f t="shared" si="1"/>
        <v>126.41338168615181</v>
      </c>
      <c r="K19" s="19"/>
      <c r="L19" s="19">
        <v>602297</v>
      </c>
      <c r="M19" s="16">
        <f t="shared" si="2"/>
        <v>103.96081815828082</v>
      </c>
      <c r="N19" s="19"/>
      <c r="O19" s="19">
        <v>626388</v>
      </c>
      <c r="P19" s="16">
        <f t="shared" si="3"/>
        <v>103.99985389268085</v>
      </c>
      <c r="Q19" s="19"/>
    </row>
    <row r="20" spans="1:17" x14ac:dyDescent="0.25">
      <c r="A20" s="17" t="s">
        <v>34</v>
      </c>
      <c r="B20" s="13"/>
      <c r="C20" s="13"/>
      <c r="D20" s="14"/>
      <c r="E20" s="13"/>
      <c r="F20" s="14"/>
      <c r="G20" s="18"/>
      <c r="H20" s="18"/>
      <c r="I20" s="16"/>
      <c r="J20" s="16"/>
      <c r="K20" s="19"/>
      <c r="L20" s="19"/>
      <c r="M20" s="16"/>
      <c r="N20" s="19"/>
      <c r="O20" s="19"/>
      <c r="P20" s="16"/>
      <c r="Q20" s="19"/>
    </row>
    <row r="21" spans="1:17" x14ac:dyDescent="0.25">
      <c r="A21" s="17" t="s">
        <v>35</v>
      </c>
      <c r="B21" s="13">
        <v>6570.42</v>
      </c>
      <c r="C21" s="13">
        <v>6531</v>
      </c>
      <c r="D21" s="14">
        <f t="shared" si="0"/>
        <v>99.400038353712546</v>
      </c>
      <c r="E21" s="13">
        <v>5564</v>
      </c>
      <c r="F21" s="14">
        <f t="shared" si="4"/>
        <v>84.682562149756023</v>
      </c>
      <c r="G21" s="18"/>
      <c r="H21" s="18">
        <v>7105</v>
      </c>
      <c r="I21" s="16">
        <f t="shared" si="5"/>
        <v>108.78885316184352</v>
      </c>
      <c r="J21" s="16">
        <f t="shared" si="1"/>
        <v>127.69590222861251</v>
      </c>
      <c r="K21" s="19"/>
      <c r="L21" s="19">
        <v>7389</v>
      </c>
      <c r="M21" s="16">
        <f t="shared" si="2"/>
        <v>103.99718508092892</v>
      </c>
      <c r="N21" s="19"/>
      <c r="O21" s="19">
        <v>7684</v>
      </c>
      <c r="P21" s="16">
        <f t="shared" si="3"/>
        <v>103.99242116659899</v>
      </c>
      <c r="Q21" s="19"/>
    </row>
    <row r="22" spans="1:17" ht="30" x14ac:dyDescent="0.25">
      <c r="A22" s="17" t="s">
        <v>36</v>
      </c>
      <c r="B22" s="13"/>
      <c r="C22" s="13"/>
      <c r="D22" s="14"/>
      <c r="E22" s="13"/>
      <c r="F22" s="14"/>
      <c r="G22" s="18"/>
      <c r="H22" s="18"/>
      <c r="I22" s="16"/>
      <c r="J22" s="16"/>
      <c r="K22" s="19"/>
      <c r="L22" s="19"/>
      <c r="M22" s="16"/>
      <c r="N22" s="19"/>
      <c r="O22" s="19"/>
      <c r="P22" s="16"/>
      <c r="Q22" s="19"/>
    </row>
    <row r="23" spans="1:17" x14ac:dyDescent="0.25">
      <c r="A23" s="17" t="s">
        <v>37</v>
      </c>
      <c r="B23" s="13">
        <v>52815.55</v>
      </c>
      <c r="C23" s="13">
        <v>49764.24</v>
      </c>
      <c r="D23" s="14">
        <f t="shared" si="0"/>
        <v>94.222705244951527</v>
      </c>
      <c r="E23" s="13">
        <v>44015.4</v>
      </c>
      <c r="F23" s="14">
        <f t="shared" si="4"/>
        <v>83.337956340509564</v>
      </c>
      <c r="G23" s="18"/>
      <c r="H23" s="18">
        <v>48414</v>
      </c>
      <c r="I23" s="16">
        <f t="shared" si="5"/>
        <v>97.286726372190159</v>
      </c>
      <c r="J23" s="16">
        <f t="shared" si="1"/>
        <v>109.99332051963631</v>
      </c>
      <c r="K23" s="19"/>
      <c r="L23" s="19">
        <v>50203.5</v>
      </c>
      <c r="M23" s="16">
        <f t="shared" si="2"/>
        <v>103.69624488784237</v>
      </c>
      <c r="N23" s="19"/>
      <c r="O23" s="19">
        <v>52042.5</v>
      </c>
      <c r="P23" s="16">
        <f t="shared" si="3"/>
        <v>103.66309121873974</v>
      </c>
      <c r="Q23" s="19"/>
    </row>
    <row r="24" spans="1:17" x14ac:dyDescent="0.25">
      <c r="A24" s="17" t="s">
        <v>38</v>
      </c>
      <c r="B24" s="13">
        <v>10019.875</v>
      </c>
      <c r="C24" s="13"/>
      <c r="D24" s="14">
        <f t="shared" si="0"/>
        <v>0</v>
      </c>
      <c r="E24" s="13">
        <v>6125.2</v>
      </c>
      <c r="F24" s="14">
        <f t="shared" si="4"/>
        <v>61.130503125038985</v>
      </c>
      <c r="G24" s="18"/>
      <c r="H24" s="18"/>
      <c r="I24" s="16"/>
      <c r="J24" s="16"/>
      <c r="K24" s="19"/>
      <c r="L24" s="19"/>
      <c r="M24" s="16"/>
      <c r="N24" s="19"/>
      <c r="O24" s="19"/>
      <c r="P24" s="16"/>
      <c r="Q24" s="19"/>
    </row>
    <row r="25" spans="1:17" x14ac:dyDescent="0.25">
      <c r="A25" s="17" t="s">
        <v>39</v>
      </c>
      <c r="B25" s="13">
        <v>78836772.088</v>
      </c>
      <c r="C25" s="13">
        <v>96755347.824000001</v>
      </c>
      <c r="D25" s="14">
        <f t="shared" si="0"/>
        <v>122.72870294080374</v>
      </c>
      <c r="E25" s="13">
        <v>96755347.824000001</v>
      </c>
      <c r="F25" s="14">
        <f t="shared" si="4"/>
        <v>122.72870294080374</v>
      </c>
      <c r="G25" s="18"/>
      <c r="H25" s="18">
        <f>H27+H33+H34+H35</f>
        <v>78825046.270539999</v>
      </c>
      <c r="I25" s="16">
        <f t="shared" si="5"/>
        <v>81.468412902534766</v>
      </c>
      <c r="J25" s="16">
        <f t="shared" si="1"/>
        <v>81.468412902534766</v>
      </c>
      <c r="K25" s="19"/>
      <c r="L25" s="19">
        <f>L26</f>
        <v>67743926.570539996</v>
      </c>
      <c r="M25" s="16">
        <f t="shared" si="2"/>
        <v>85.942133592959962</v>
      </c>
      <c r="N25" s="19"/>
      <c r="O25" s="19">
        <f>O26</f>
        <v>61155349.770539999</v>
      </c>
      <c r="P25" s="16">
        <f t="shared" si="3"/>
        <v>90.274291536467871</v>
      </c>
      <c r="Q25" s="19"/>
    </row>
    <row r="26" spans="1:17" ht="30" x14ac:dyDescent="0.25">
      <c r="A26" s="17" t="s">
        <v>40</v>
      </c>
      <c r="B26" s="13">
        <v>78725649.909999996</v>
      </c>
      <c r="C26" s="13">
        <v>96327857.223000005</v>
      </c>
      <c r="D26" s="14">
        <f t="shared" si="0"/>
        <v>122.35892283280359</v>
      </c>
      <c r="E26" s="13">
        <v>96327857.223000005</v>
      </c>
      <c r="F26" s="14">
        <f t="shared" si="4"/>
        <v>122.35892283280359</v>
      </c>
      <c r="G26" s="18"/>
      <c r="H26" s="19">
        <f>H27+H33+H34+H35</f>
        <v>78825046.270539999</v>
      </c>
      <c r="I26" s="16">
        <f t="shared" si="5"/>
        <v>81.829959206981201</v>
      </c>
      <c r="J26" s="16">
        <f t="shared" si="1"/>
        <v>81.829959206981201</v>
      </c>
      <c r="K26" s="19"/>
      <c r="L26" s="19">
        <f>L27+L33+L34+L35</f>
        <v>67743926.570539996</v>
      </c>
      <c r="M26" s="16">
        <f t="shared" si="2"/>
        <v>85.942133592959962</v>
      </c>
      <c r="N26" s="19"/>
      <c r="O26" s="19">
        <f>O27+O33+O34+O35</f>
        <v>61155349.770539999</v>
      </c>
      <c r="P26" s="16">
        <f t="shared" si="3"/>
        <v>90.274291536467871</v>
      </c>
      <c r="Q26" s="19"/>
    </row>
    <row r="27" spans="1:17" ht="30" x14ac:dyDescent="0.25">
      <c r="A27" s="17" t="s">
        <v>41</v>
      </c>
      <c r="B27" s="13">
        <v>48845046.5</v>
      </c>
      <c r="C27" s="13">
        <v>50150123.799999997</v>
      </c>
      <c r="D27" s="14">
        <f t="shared" si="0"/>
        <v>102.67187236683253</v>
      </c>
      <c r="E27" s="13">
        <v>50150123.799999997</v>
      </c>
      <c r="F27" s="14">
        <f t="shared" si="4"/>
        <v>102.67187236683253</v>
      </c>
      <c r="G27" s="18"/>
      <c r="H27" s="18">
        <f>H28+H29+H30</f>
        <v>45955321.200000003</v>
      </c>
      <c r="I27" s="16">
        <f t="shared" si="5"/>
        <v>91.635508983529178</v>
      </c>
      <c r="J27" s="16">
        <f t="shared" si="1"/>
        <v>91.635508983529178</v>
      </c>
      <c r="K27" s="19"/>
      <c r="L27" s="19">
        <f>L28+L29</f>
        <v>43542523.299999997</v>
      </c>
      <c r="M27" s="16">
        <f t="shared" si="2"/>
        <v>94.749687659674095</v>
      </c>
      <c r="N27" s="19"/>
      <c r="O27" s="19">
        <f>O28+O29</f>
        <v>41102353.799999997</v>
      </c>
      <c r="P27" s="16">
        <f t="shared" si="3"/>
        <v>94.395893221006787</v>
      </c>
      <c r="Q27" s="19"/>
    </row>
    <row r="28" spans="1:17" x14ac:dyDescent="0.25">
      <c r="A28" s="17" t="s">
        <v>42</v>
      </c>
      <c r="B28" s="13">
        <v>30440585.899999999</v>
      </c>
      <c r="C28" s="13">
        <v>33484644.399999999</v>
      </c>
      <c r="D28" s="14">
        <f t="shared" si="0"/>
        <v>109.99999970434209</v>
      </c>
      <c r="E28" s="13">
        <v>33484644.399999999</v>
      </c>
      <c r="F28" s="14">
        <f t="shared" si="4"/>
        <v>109.99999970434209</v>
      </c>
      <c r="G28" s="18"/>
      <c r="H28" s="18">
        <v>33484644.399999999</v>
      </c>
      <c r="I28" s="16">
        <f t="shared" si="5"/>
        <v>100</v>
      </c>
      <c r="J28" s="16">
        <f t="shared" si="1"/>
        <v>100</v>
      </c>
      <c r="K28" s="19"/>
      <c r="L28" s="19">
        <v>35272429</v>
      </c>
      <c r="M28" s="16">
        <f t="shared" si="2"/>
        <v>105.3391177718465</v>
      </c>
      <c r="N28" s="19"/>
      <c r="O28" s="19">
        <v>35272429</v>
      </c>
      <c r="P28" s="16">
        <f t="shared" si="3"/>
        <v>100</v>
      </c>
      <c r="Q28" s="19"/>
    </row>
    <row r="29" spans="1:17" ht="30" x14ac:dyDescent="0.25">
      <c r="A29" s="17" t="s">
        <v>43</v>
      </c>
      <c r="B29" s="13">
        <v>16131009</v>
      </c>
      <c r="C29" s="13">
        <v>14485005.4</v>
      </c>
      <c r="D29" s="14">
        <f t="shared" si="0"/>
        <v>89.796028258368707</v>
      </c>
      <c r="E29" s="13">
        <v>14485005.4</v>
      </c>
      <c r="F29" s="14">
        <f t="shared" si="4"/>
        <v>89.796028258368707</v>
      </c>
      <c r="G29" s="18"/>
      <c r="H29" s="18">
        <v>10710263.800000001</v>
      </c>
      <c r="I29" s="16">
        <f t="shared" si="5"/>
        <v>73.940350757480573</v>
      </c>
      <c r="J29" s="16">
        <f t="shared" si="1"/>
        <v>73.940350757480573</v>
      </c>
      <c r="K29" s="19"/>
      <c r="L29" s="19">
        <v>8270094.2999999998</v>
      </c>
      <c r="M29" s="16">
        <f t="shared" si="2"/>
        <v>77.216532238916457</v>
      </c>
      <c r="N29" s="19"/>
      <c r="O29" s="19">
        <v>5829924.7999999998</v>
      </c>
      <c r="P29" s="16">
        <f t="shared" si="3"/>
        <v>70.494054705035225</v>
      </c>
      <c r="Q29" s="19"/>
    </row>
    <row r="30" spans="1:17" ht="30" x14ac:dyDescent="0.25">
      <c r="A30" s="17" t="s">
        <v>44</v>
      </c>
      <c r="B30" s="13">
        <v>1244288</v>
      </c>
      <c r="C30" s="13">
        <v>2180474</v>
      </c>
      <c r="D30" s="14">
        <f t="shared" si="0"/>
        <v>175.23869072111921</v>
      </c>
      <c r="E30" s="13">
        <v>2180474</v>
      </c>
      <c r="F30" s="14">
        <f t="shared" si="4"/>
        <v>175.23869072111921</v>
      </c>
      <c r="G30" s="18"/>
      <c r="H30" s="18">
        <v>1760413</v>
      </c>
      <c r="I30" s="16">
        <f t="shared" si="5"/>
        <v>80.735335527963187</v>
      </c>
      <c r="J30" s="16">
        <f t="shared" si="1"/>
        <v>80.735335527963187</v>
      </c>
      <c r="K30" s="19"/>
      <c r="L30" s="18"/>
      <c r="M30" s="15">
        <f t="shared" si="2"/>
        <v>0</v>
      </c>
      <c r="N30" s="18"/>
      <c r="O30" s="18"/>
      <c r="P30" s="16" t="e">
        <f t="shared" si="3"/>
        <v>#DIV/0!</v>
      </c>
      <c r="Q30" s="19"/>
    </row>
    <row r="31" spans="1:17" ht="30" x14ac:dyDescent="0.25">
      <c r="A31" s="17" t="s">
        <v>45</v>
      </c>
      <c r="B31" s="13"/>
      <c r="C31" s="13"/>
      <c r="D31" s="14"/>
      <c r="E31" s="13"/>
      <c r="F31" s="14"/>
      <c r="G31" s="18"/>
      <c r="H31" s="18"/>
      <c r="I31" s="16"/>
      <c r="J31" s="16"/>
      <c r="K31" s="19"/>
      <c r="L31" s="19"/>
      <c r="M31" s="16"/>
      <c r="N31" s="19"/>
      <c r="O31" s="19"/>
      <c r="P31" s="16"/>
      <c r="Q31" s="19"/>
    </row>
    <row r="32" spans="1:17" x14ac:dyDescent="0.25">
      <c r="A32" s="17" t="s">
        <v>46</v>
      </c>
      <c r="B32" s="13">
        <v>1029163.6</v>
      </c>
      <c r="C32" s="13"/>
      <c r="D32" s="14">
        <f t="shared" si="0"/>
        <v>0</v>
      </c>
      <c r="E32" s="13"/>
      <c r="F32" s="14">
        <f t="shared" si="4"/>
        <v>0</v>
      </c>
      <c r="G32" s="18"/>
      <c r="H32" s="18"/>
      <c r="I32" s="16"/>
      <c r="J32" s="16"/>
      <c r="K32" s="19"/>
      <c r="L32" s="19"/>
      <c r="M32" s="16"/>
      <c r="N32" s="19"/>
      <c r="O32" s="19"/>
      <c r="P32" s="16"/>
      <c r="Q32" s="19"/>
    </row>
    <row r="33" spans="1:17" ht="30" x14ac:dyDescent="0.25">
      <c r="A33" s="17" t="s">
        <v>47</v>
      </c>
      <c r="B33" s="13">
        <v>15215886.557</v>
      </c>
      <c r="C33" s="13">
        <v>24251628.133000001</v>
      </c>
      <c r="D33" s="14">
        <f t="shared" si="0"/>
        <v>159.3836024089122</v>
      </c>
      <c r="E33" s="13">
        <v>24251628.133000001</v>
      </c>
      <c r="F33" s="14">
        <f t="shared" si="4"/>
        <v>159.3836024089122</v>
      </c>
      <c r="G33" s="18"/>
      <c r="H33" s="18">
        <v>16049835.670539999</v>
      </c>
      <c r="I33" s="16">
        <f t="shared" si="5"/>
        <v>66.180446040653464</v>
      </c>
      <c r="J33" s="16">
        <f t="shared" si="1"/>
        <v>66.180446040653464</v>
      </c>
      <c r="K33" s="19"/>
      <c r="L33" s="19">
        <v>9130442.4705400001</v>
      </c>
      <c r="M33" s="16">
        <f t="shared" si="2"/>
        <v>56.888074482277894</v>
      </c>
      <c r="N33" s="19"/>
      <c r="O33" s="19">
        <v>5858420.9705399992</v>
      </c>
      <c r="P33" s="16">
        <f t="shared" si="3"/>
        <v>64.163604222277257</v>
      </c>
      <c r="Q33" s="19"/>
    </row>
    <row r="34" spans="1:17" x14ac:dyDescent="0.25">
      <c r="A34" s="17" t="s">
        <v>48</v>
      </c>
      <c r="B34" s="13">
        <v>11565726.09</v>
      </c>
      <c r="C34" s="13">
        <v>17904020.5</v>
      </c>
      <c r="D34" s="14">
        <f t="shared" si="0"/>
        <v>154.80239079395318</v>
      </c>
      <c r="E34" s="13">
        <v>17904020.5</v>
      </c>
      <c r="F34" s="14">
        <f t="shared" si="4"/>
        <v>154.80239079395318</v>
      </c>
      <c r="G34" s="18"/>
      <c r="H34" s="18">
        <v>14220692.300000001</v>
      </c>
      <c r="I34" s="16">
        <f t="shared" si="5"/>
        <v>79.427368283006601</v>
      </c>
      <c r="J34" s="16">
        <f t="shared" si="1"/>
        <v>79.427368283006601</v>
      </c>
      <c r="K34" s="19"/>
      <c r="L34" s="19">
        <v>13482027.199999999</v>
      </c>
      <c r="M34" s="16">
        <f t="shared" si="2"/>
        <v>94.805702251218804</v>
      </c>
      <c r="N34" s="19"/>
      <c r="O34" s="19">
        <v>13773793.800000001</v>
      </c>
      <c r="P34" s="16">
        <f t="shared" si="3"/>
        <v>102.16411520071699</v>
      </c>
      <c r="Q34" s="19"/>
    </row>
    <row r="35" spans="1:17" x14ac:dyDescent="0.25">
      <c r="A35" s="17" t="s">
        <v>49</v>
      </c>
      <c r="B35" s="13">
        <v>3098990.7620000001</v>
      </c>
      <c r="C35" s="13">
        <v>4022084.79</v>
      </c>
      <c r="D35" s="14">
        <f t="shared" si="0"/>
        <v>129.7869241599243</v>
      </c>
      <c r="E35" s="13">
        <v>4022084.79</v>
      </c>
      <c r="F35" s="14">
        <f t="shared" si="4"/>
        <v>129.7869241599243</v>
      </c>
      <c r="G35" s="18"/>
      <c r="H35" s="18">
        <v>2599197.1</v>
      </c>
      <c r="I35" s="16">
        <f t="shared" si="5"/>
        <v>64.623130433806693</v>
      </c>
      <c r="J35" s="16">
        <f t="shared" si="1"/>
        <v>64.623130433806693</v>
      </c>
      <c r="K35" s="19"/>
      <c r="L35" s="19">
        <v>1588933.6</v>
      </c>
      <c r="M35" s="16">
        <f t="shared" si="2"/>
        <v>61.131708711124674</v>
      </c>
      <c r="N35" s="19"/>
      <c r="O35" s="19">
        <v>420781.2</v>
      </c>
      <c r="P35" s="16">
        <f t="shared" si="3"/>
        <v>26.48198766770367</v>
      </c>
      <c r="Q35" s="19"/>
    </row>
    <row r="36" spans="1:17" ht="30" x14ac:dyDescent="0.25">
      <c r="A36" s="17" t="s">
        <v>50</v>
      </c>
      <c r="B36" s="13"/>
      <c r="C36" s="13"/>
      <c r="D36" s="14"/>
      <c r="E36" s="13"/>
      <c r="F36" s="14"/>
      <c r="G36" s="18"/>
      <c r="H36" s="18"/>
      <c r="I36" s="16"/>
      <c r="J36" s="16"/>
      <c r="K36" s="19"/>
      <c r="L36" s="19"/>
      <c r="M36" s="16"/>
      <c r="N36" s="19"/>
      <c r="O36" s="19"/>
      <c r="P36" s="16"/>
      <c r="Q36" s="19"/>
    </row>
    <row r="37" spans="1:17" ht="30" x14ac:dyDescent="0.25">
      <c r="A37" s="17" t="s">
        <v>51</v>
      </c>
      <c r="B37" s="13">
        <v>171571</v>
      </c>
      <c r="C37" s="13">
        <v>423247.3</v>
      </c>
      <c r="D37" s="14">
        <f t="shared" si="0"/>
        <v>246.68930063938546</v>
      </c>
      <c r="E37" s="13">
        <v>423247.3</v>
      </c>
      <c r="F37" s="14">
        <f t="shared" si="4"/>
        <v>246.68930063938546</v>
      </c>
      <c r="G37" s="18"/>
      <c r="H37" s="18"/>
      <c r="I37" s="21">
        <f t="shared" si="5"/>
        <v>0</v>
      </c>
      <c r="J37" s="21">
        <f t="shared" si="1"/>
        <v>0</v>
      </c>
      <c r="K37" s="19"/>
      <c r="L37" s="19"/>
      <c r="M37" s="21"/>
      <c r="N37" s="19"/>
      <c r="O37" s="19"/>
      <c r="P37" s="21"/>
      <c r="Q37" s="19"/>
    </row>
    <row r="38" spans="1:17" ht="30" x14ac:dyDescent="0.25">
      <c r="A38" s="17" t="s">
        <v>52</v>
      </c>
      <c r="B38" s="13">
        <v>9552.5</v>
      </c>
      <c r="C38" s="13">
        <v>4243.3</v>
      </c>
      <c r="D38" s="14">
        <f t="shared" si="0"/>
        <v>44.420832242868364</v>
      </c>
      <c r="E38" s="13">
        <v>4243.3</v>
      </c>
      <c r="F38" s="14">
        <f t="shared" si="4"/>
        <v>44.420832242868364</v>
      </c>
      <c r="G38" s="18"/>
      <c r="H38" s="18"/>
      <c r="I38" s="21">
        <f t="shared" si="5"/>
        <v>0</v>
      </c>
      <c r="J38" s="21">
        <f t="shared" si="1"/>
        <v>0</v>
      </c>
      <c r="K38" s="19"/>
      <c r="L38" s="19"/>
      <c r="M38" s="21"/>
      <c r="N38" s="19"/>
      <c r="O38" s="19"/>
      <c r="P38" s="21"/>
      <c r="Q38" s="19"/>
    </row>
    <row r="39" spans="1:17" x14ac:dyDescent="0.25">
      <c r="A39" s="17" t="s">
        <v>53</v>
      </c>
      <c r="B39" s="13">
        <v>0</v>
      </c>
      <c r="C39" s="13"/>
      <c r="D39" s="14"/>
      <c r="E39" s="13"/>
      <c r="F39" s="14"/>
      <c r="G39" s="18"/>
      <c r="H39" s="18"/>
      <c r="I39" s="21"/>
      <c r="J39" s="21"/>
      <c r="K39" s="19"/>
      <c r="L39" s="19"/>
      <c r="M39" s="21"/>
      <c r="N39" s="19"/>
      <c r="O39" s="19"/>
      <c r="P39" s="21"/>
      <c r="Q39" s="19"/>
    </row>
    <row r="40" spans="1:17" ht="60" x14ac:dyDescent="0.25">
      <c r="A40" s="17" t="s">
        <v>54</v>
      </c>
      <c r="B40" s="13">
        <v>1969.8620000000001</v>
      </c>
      <c r="C40" s="13"/>
      <c r="D40" s="14">
        <f t="shared" si="0"/>
        <v>0</v>
      </c>
      <c r="E40" s="13"/>
      <c r="F40" s="14">
        <f t="shared" si="4"/>
        <v>0</v>
      </c>
      <c r="G40" s="18"/>
      <c r="H40" s="18"/>
      <c r="I40" s="21"/>
      <c r="J40" s="21"/>
      <c r="K40" s="19"/>
      <c r="L40" s="19"/>
      <c r="M40" s="21"/>
      <c r="N40" s="19"/>
      <c r="O40" s="19"/>
      <c r="P40" s="21"/>
      <c r="Q40" s="19"/>
    </row>
    <row r="41" spans="1:17" ht="45" x14ac:dyDescent="0.25">
      <c r="A41" s="17" t="s">
        <v>55</v>
      </c>
      <c r="B41" s="13">
        <v>-71971.184999999998</v>
      </c>
      <c r="C41" s="13"/>
      <c r="D41" s="14">
        <f t="shared" si="0"/>
        <v>0</v>
      </c>
      <c r="E41" s="13"/>
      <c r="F41" s="14">
        <f t="shared" si="4"/>
        <v>0</v>
      </c>
      <c r="G41" s="18"/>
      <c r="H41" s="18"/>
      <c r="I41" s="21"/>
      <c r="J41" s="21"/>
      <c r="K41" s="19"/>
      <c r="L41" s="19"/>
      <c r="M41" s="21"/>
      <c r="N41" s="19"/>
      <c r="O41" s="19"/>
      <c r="P41" s="21"/>
      <c r="Q41" s="19"/>
    </row>
    <row r="42" spans="1:17" ht="141.75" x14ac:dyDescent="0.25">
      <c r="A42" s="7" t="s">
        <v>57</v>
      </c>
      <c r="B42" s="31" t="s">
        <v>5</v>
      </c>
      <c r="C42" s="9" t="s">
        <v>6</v>
      </c>
      <c r="D42" s="30" t="s">
        <v>7</v>
      </c>
      <c r="E42" s="30" t="s">
        <v>8</v>
      </c>
      <c r="F42" s="30" t="s">
        <v>9</v>
      </c>
      <c r="G42" s="11" t="s">
        <v>10</v>
      </c>
      <c r="H42" s="11" t="s">
        <v>11</v>
      </c>
      <c r="I42" s="11" t="s">
        <v>12</v>
      </c>
      <c r="J42" s="11" t="s">
        <v>13</v>
      </c>
      <c r="K42" s="11" t="s">
        <v>10</v>
      </c>
      <c r="L42" s="11" t="s">
        <v>14</v>
      </c>
      <c r="M42" s="11" t="s">
        <v>15</v>
      </c>
      <c r="N42" s="11" t="s">
        <v>10</v>
      </c>
      <c r="O42" s="11" t="s">
        <v>16</v>
      </c>
      <c r="P42" s="11" t="s">
        <v>17</v>
      </c>
      <c r="Q42" s="11" t="s">
        <v>10</v>
      </c>
    </row>
    <row r="43" spans="1:17" x14ac:dyDescent="0.25">
      <c r="A43" s="17" t="s">
        <v>58</v>
      </c>
      <c r="B43" s="32">
        <f>SUM(B50+B53+B54+B56)</f>
        <v>78674.486180000007</v>
      </c>
      <c r="C43" s="32">
        <f>SUM(C50+C53+C54+C56)</f>
        <v>7526540.4699999997</v>
      </c>
      <c r="D43" s="33">
        <f>C43/B43*100</f>
        <v>9566.6852564883175</v>
      </c>
      <c r="E43" s="34">
        <f>SUM(E50+E53+E54+E56)</f>
        <v>1543103.13</v>
      </c>
      <c r="F43" s="33">
        <f>E43/B43*100</f>
        <v>1961.3768134049476</v>
      </c>
      <c r="G43" s="33"/>
      <c r="H43" s="35">
        <f>SUM(H50+H53+H54+H56)</f>
        <v>11278948.351</v>
      </c>
      <c r="I43" s="34">
        <f t="shared" ref="I43" si="6">H43/C43*100</f>
        <v>149.85567932513888</v>
      </c>
      <c r="J43" s="34">
        <f t="shared" ref="J43" si="7">H43/E43*100</f>
        <v>730.92641261119081</v>
      </c>
      <c r="K43" s="34"/>
      <c r="L43" s="35">
        <f>SUM(L50+L53+L54+L56)</f>
        <v>1707390.7229999998</v>
      </c>
      <c r="M43" s="34">
        <f>L43/H43*100</f>
        <v>15.13785390149979</v>
      </c>
      <c r="N43" s="34"/>
      <c r="O43" s="35">
        <f>SUM(O50+O53+O54+O56)</f>
        <v>3546838.53046</v>
      </c>
      <c r="P43" s="34">
        <f>O43/L43*100</f>
        <v>207.73443844347281</v>
      </c>
      <c r="Q43" s="33"/>
    </row>
    <row r="44" spans="1:17" x14ac:dyDescent="0.25">
      <c r="A44" s="17" t="s">
        <v>59</v>
      </c>
      <c r="B44" s="32"/>
      <c r="C44" s="32"/>
      <c r="D44" s="33"/>
      <c r="E44" s="35"/>
      <c r="F44" s="33"/>
      <c r="G44" s="33"/>
      <c r="H44" s="34"/>
      <c r="I44" s="34"/>
      <c r="J44" s="34"/>
      <c r="K44" s="34"/>
      <c r="L44" s="34"/>
      <c r="M44" s="34"/>
      <c r="N44" s="34"/>
      <c r="O44" s="34"/>
      <c r="P44" s="34"/>
      <c r="Q44" s="33"/>
    </row>
    <row r="45" spans="1:17" x14ac:dyDescent="0.25">
      <c r="A45" s="17" t="s">
        <v>60</v>
      </c>
      <c r="B45" s="32"/>
      <c r="C45" s="32"/>
      <c r="D45" s="33"/>
      <c r="E45" s="35"/>
      <c r="F45" s="33"/>
      <c r="G45" s="33"/>
      <c r="H45" s="34"/>
      <c r="I45" s="34"/>
      <c r="J45" s="34"/>
      <c r="K45" s="34"/>
      <c r="L45" s="34"/>
      <c r="M45" s="34"/>
      <c r="N45" s="34"/>
      <c r="O45" s="34"/>
      <c r="P45" s="34"/>
      <c r="Q45" s="33"/>
    </row>
    <row r="46" spans="1:17" x14ac:dyDescent="0.25">
      <c r="A46" s="17" t="s">
        <v>61</v>
      </c>
      <c r="B46" s="32"/>
      <c r="C46" s="32"/>
      <c r="D46" s="33"/>
      <c r="E46" s="35"/>
      <c r="F46" s="33"/>
      <c r="G46" s="33"/>
      <c r="H46" s="34"/>
      <c r="I46" s="34"/>
      <c r="J46" s="34"/>
      <c r="K46" s="34"/>
      <c r="L46" s="34"/>
      <c r="M46" s="34"/>
      <c r="N46" s="34"/>
      <c r="O46" s="34"/>
      <c r="P46" s="34"/>
      <c r="Q46" s="33"/>
    </row>
    <row r="47" spans="1:17" x14ac:dyDescent="0.25">
      <c r="A47" s="17" t="s">
        <v>62</v>
      </c>
      <c r="B47" s="32"/>
      <c r="C47" s="32"/>
      <c r="D47" s="33"/>
      <c r="E47" s="35"/>
      <c r="F47" s="33"/>
      <c r="G47" s="33"/>
      <c r="H47" s="34"/>
      <c r="I47" s="34"/>
      <c r="J47" s="34"/>
      <c r="K47" s="34"/>
      <c r="L47" s="34"/>
      <c r="M47" s="34"/>
      <c r="N47" s="34"/>
      <c r="O47" s="34"/>
      <c r="P47" s="34"/>
      <c r="Q47" s="33"/>
    </row>
    <row r="48" spans="1:17" x14ac:dyDescent="0.25">
      <c r="A48" s="17" t="s">
        <v>63</v>
      </c>
      <c r="B48" s="32"/>
      <c r="C48" s="32"/>
      <c r="D48" s="33"/>
      <c r="E48" s="35"/>
      <c r="F48" s="33"/>
      <c r="G48" s="33"/>
      <c r="H48" s="34"/>
      <c r="I48" s="34"/>
      <c r="J48" s="34"/>
      <c r="K48" s="34"/>
      <c r="L48" s="34"/>
      <c r="M48" s="34"/>
      <c r="N48" s="34"/>
      <c r="O48" s="34"/>
      <c r="P48" s="34"/>
      <c r="Q48" s="33"/>
    </row>
    <row r="49" spans="1:17" x14ac:dyDescent="0.25">
      <c r="A49" s="17" t="s">
        <v>64</v>
      </c>
      <c r="B49" s="32"/>
      <c r="C49" s="32"/>
      <c r="D49" s="33"/>
      <c r="E49" s="35"/>
      <c r="F49" s="33"/>
      <c r="G49" s="33"/>
      <c r="H49" s="34"/>
      <c r="I49" s="34"/>
      <c r="J49" s="34"/>
      <c r="K49" s="34"/>
      <c r="L49" s="34"/>
      <c r="M49" s="34"/>
      <c r="N49" s="34"/>
      <c r="O49" s="34"/>
      <c r="P49" s="34"/>
      <c r="Q49" s="33"/>
    </row>
    <row r="50" spans="1:17" ht="30" x14ac:dyDescent="0.25">
      <c r="A50" s="17" t="s">
        <v>65</v>
      </c>
      <c r="B50" s="36">
        <f>SUM(B51:B52)</f>
        <v>-192052.55</v>
      </c>
      <c r="C50" s="37">
        <f t="shared" ref="C50" si="8">SUM(C51:C52)</f>
        <v>0</v>
      </c>
      <c r="D50" s="37"/>
      <c r="E50" s="38">
        <f t="shared" ref="E50" si="9">SUM(E51:E52)</f>
        <v>0</v>
      </c>
      <c r="F50" s="37">
        <f>SUM(F51:F52)</f>
        <v>0</v>
      </c>
      <c r="G50" s="39"/>
      <c r="H50" s="38">
        <f>SUM(H51:H52)</f>
        <v>-192052.55</v>
      </c>
      <c r="I50" s="40"/>
      <c r="J50" s="40"/>
      <c r="K50" s="40"/>
      <c r="L50" s="38">
        <f>SUM(L51:L52)</f>
        <v>-192052.55</v>
      </c>
      <c r="M50" s="40"/>
      <c r="N50" s="40"/>
      <c r="O50" s="38">
        <f>SUM(O51:O52)</f>
        <v>-192052.55</v>
      </c>
      <c r="P50" s="40">
        <f t="shared" ref="P50" si="10">O50/L50*100</f>
        <v>100</v>
      </c>
      <c r="Q50" s="39"/>
    </row>
    <row r="51" spans="1:17" x14ac:dyDescent="0.25">
      <c r="A51" s="17" t="s">
        <v>66</v>
      </c>
      <c r="B51" s="32">
        <v>0</v>
      </c>
      <c r="C51" s="41">
        <v>0</v>
      </c>
      <c r="D51" s="39"/>
      <c r="E51" s="38">
        <v>0</v>
      </c>
      <c r="F51" s="41">
        <v>0</v>
      </c>
      <c r="G51" s="39"/>
      <c r="H51" s="38">
        <v>0</v>
      </c>
      <c r="I51" s="40"/>
      <c r="J51" s="40"/>
      <c r="K51" s="40"/>
      <c r="L51" s="38">
        <v>0</v>
      </c>
      <c r="M51" s="40"/>
      <c r="N51" s="40"/>
      <c r="O51" s="38">
        <v>0</v>
      </c>
      <c r="P51" s="40"/>
      <c r="Q51" s="39"/>
    </row>
    <row r="52" spans="1:17" x14ac:dyDescent="0.25">
      <c r="A52" s="17" t="s">
        <v>67</v>
      </c>
      <c r="B52" s="32">
        <v>-192052.55</v>
      </c>
      <c r="C52" s="41">
        <v>0</v>
      </c>
      <c r="D52" s="39"/>
      <c r="E52" s="40">
        <v>0</v>
      </c>
      <c r="F52" s="39"/>
      <c r="G52" s="39"/>
      <c r="H52" s="38">
        <v>-192052.55</v>
      </c>
      <c r="I52" s="40"/>
      <c r="J52" s="40"/>
      <c r="K52" s="40"/>
      <c r="L52" s="38">
        <v>-192052.55</v>
      </c>
      <c r="M52" s="40"/>
      <c r="N52" s="40"/>
      <c r="O52" s="38">
        <v>-192052.55</v>
      </c>
      <c r="P52" s="40">
        <f t="shared" ref="P52" si="11">O52/L52*100</f>
        <v>100</v>
      </c>
      <c r="Q52" s="39"/>
    </row>
    <row r="53" spans="1:17" x14ac:dyDescent="0.25">
      <c r="A53" s="17" t="s">
        <v>68</v>
      </c>
      <c r="B53" s="32">
        <v>95614.136180000001</v>
      </c>
      <c r="C53" s="41">
        <v>125728.26</v>
      </c>
      <c r="D53" s="39">
        <f t="shared" ref="D53:D54" si="12">C53/B53*100</f>
        <v>131.49547234658706</v>
      </c>
      <c r="E53" s="40">
        <v>125728.26</v>
      </c>
      <c r="F53" s="39">
        <f t="shared" ref="F53:F54" si="13">E53/B53*100</f>
        <v>131.49547234658706</v>
      </c>
      <c r="G53" s="39"/>
      <c r="H53" s="38">
        <v>0</v>
      </c>
      <c r="I53" s="40">
        <f t="shared" ref="I53:I54" si="14">H53/C53*100</f>
        <v>0</v>
      </c>
      <c r="J53" s="40">
        <f t="shared" ref="J53:J54" si="15">H53/E53*100</f>
        <v>0</v>
      </c>
      <c r="K53" s="40"/>
      <c r="L53" s="38">
        <v>0</v>
      </c>
      <c r="M53" s="40"/>
      <c r="N53" s="40"/>
      <c r="O53" s="38">
        <v>0</v>
      </c>
      <c r="P53" s="40"/>
      <c r="Q53" s="39"/>
    </row>
    <row r="54" spans="1:17" ht="30" x14ac:dyDescent="0.25">
      <c r="A54" s="17" t="s">
        <v>69</v>
      </c>
      <c r="B54" s="32">
        <v>171016</v>
      </c>
      <c r="C54" s="41">
        <v>7444681.1399999997</v>
      </c>
      <c r="D54" s="39">
        <f t="shared" si="12"/>
        <v>4353.2073841044112</v>
      </c>
      <c r="E54" s="38">
        <v>679067.7</v>
      </c>
      <c r="F54" s="39">
        <f t="shared" si="13"/>
        <v>397.0784604949244</v>
      </c>
      <c r="G54" s="39"/>
      <c r="H54" s="40">
        <v>11474869.832</v>
      </c>
      <c r="I54" s="40">
        <f t="shared" si="14"/>
        <v>154.13514180407196</v>
      </c>
      <c r="J54" s="40">
        <f t="shared" si="15"/>
        <v>1689.7976198838496</v>
      </c>
      <c r="K54" s="40"/>
      <c r="L54" s="40">
        <v>1888312.2039999999</v>
      </c>
      <c r="M54" s="40">
        <f t="shared" ref="M54" si="16">L54/H54*100</f>
        <v>16.456066444728275</v>
      </c>
      <c r="N54" s="40"/>
      <c r="O54" s="40">
        <v>3757760.01046</v>
      </c>
      <c r="P54" s="40">
        <f t="shared" ref="P54" si="17">O54/L54*100</f>
        <v>199.00099159979797</v>
      </c>
      <c r="Q54" s="39"/>
    </row>
    <row r="55" spans="1:17" x14ac:dyDescent="0.25">
      <c r="A55" s="17" t="s">
        <v>70</v>
      </c>
      <c r="B55" s="32">
        <v>0</v>
      </c>
      <c r="C55" s="41">
        <v>0</v>
      </c>
      <c r="D55" s="39"/>
      <c r="E55" s="40"/>
      <c r="F55" s="39">
        <v>0</v>
      </c>
      <c r="G55" s="39"/>
      <c r="H55" s="40">
        <v>0</v>
      </c>
      <c r="I55" s="40"/>
      <c r="J55" s="40"/>
      <c r="K55" s="40"/>
      <c r="L55" s="40">
        <v>0</v>
      </c>
      <c r="M55" s="40"/>
      <c r="N55" s="40"/>
      <c r="O55" s="40">
        <v>0</v>
      </c>
      <c r="P55" s="40"/>
      <c r="Q55" s="39"/>
    </row>
    <row r="56" spans="1:17" x14ac:dyDescent="0.25">
      <c r="A56" s="17" t="s">
        <v>71</v>
      </c>
      <c r="B56" s="32">
        <v>4096.8999999999996</v>
      </c>
      <c r="C56" s="41">
        <v>-43868.93</v>
      </c>
      <c r="D56" s="39">
        <f t="shared" ref="D56:D57" si="18">C56/B56*100</f>
        <v>-1070.7835192462594</v>
      </c>
      <c r="E56" s="38">
        <f>-3868.93+742176.1</f>
        <v>738307.16999999993</v>
      </c>
      <c r="F56" s="39">
        <f t="shared" ref="F56:F57" si="19">E56/B56*100</f>
        <v>18021.117674339133</v>
      </c>
      <c r="G56" s="39"/>
      <c r="H56" s="40">
        <v>-3868.931</v>
      </c>
      <c r="I56" s="40">
        <f t="shared" ref="I56:I57" si="20">H56/C56*100</f>
        <v>8.8192964815873101</v>
      </c>
      <c r="J56" s="40">
        <f t="shared" ref="J56:J57" si="21">H56/E56*100</f>
        <v>-0.52402728257399966</v>
      </c>
      <c r="K56" s="40"/>
      <c r="L56" s="40">
        <v>11131.069</v>
      </c>
      <c r="M56" s="40">
        <f t="shared" ref="M56:M57" si="22">L56/H56*100</f>
        <v>-287.7039936871451</v>
      </c>
      <c r="N56" s="40"/>
      <c r="O56" s="40">
        <v>-18868.93</v>
      </c>
      <c r="P56" s="40">
        <f t="shared" ref="P56:P57" si="23">O56/L56*100</f>
        <v>-169.51588387422629</v>
      </c>
      <c r="Q56" s="39"/>
    </row>
    <row r="57" spans="1:17" ht="30" customHeight="1" x14ac:dyDescent="0.25">
      <c r="A57" s="42" t="s">
        <v>72</v>
      </c>
      <c r="B57" s="32">
        <v>4487006.24</v>
      </c>
      <c r="C57" s="41">
        <v>3787006.24</v>
      </c>
      <c r="D57" s="39">
        <f t="shared" si="18"/>
        <v>84.399397670550158</v>
      </c>
      <c r="E57" s="40">
        <v>3787006.24</v>
      </c>
      <c r="F57" s="39">
        <f t="shared" si="19"/>
        <v>84.399397670550158</v>
      </c>
      <c r="G57" s="39"/>
      <c r="H57" s="40">
        <v>3594953.69</v>
      </c>
      <c r="I57" s="40">
        <f t="shared" si="20"/>
        <v>94.928644479867557</v>
      </c>
      <c r="J57" s="40">
        <f t="shared" si="21"/>
        <v>94.928644479867557</v>
      </c>
      <c r="K57" s="40"/>
      <c r="L57" s="40">
        <v>3402901.14</v>
      </c>
      <c r="M57" s="40">
        <f t="shared" si="22"/>
        <v>94.657718386352855</v>
      </c>
      <c r="N57" s="40"/>
      <c r="O57" s="40">
        <v>3210848.5900000003</v>
      </c>
      <c r="P57" s="40">
        <f t="shared" si="23"/>
        <v>94.356211300337691</v>
      </c>
      <c r="Q57" s="39"/>
    </row>
    <row r="58" spans="1:17" ht="32.25" customHeight="1" x14ac:dyDescent="0.25">
      <c r="A58" s="43" t="s">
        <v>73</v>
      </c>
      <c r="B58" s="32">
        <v>32.840000000000003</v>
      </c>
      <c r="C58" s="41">
        <v>27.12</v>
      </c>
      <c r="D58" s="39"/>
      <c r="E58" s="40">
        <v>27.62</v>
      </c>
      <c r="F58" s="39"/>
      <c r="G58" s="39"/>
      <c r="H58" s="39">
        <v>24.04</v>
      </c>
      <c r="I58" s="39"/>
      <c r="J58" s="39"/>
      <c r="K58" s="39"/>
      <c r="L58" s="39">
        <v>21</v>
      </c>
      <c r="M58" s="39"/>
      <c r="N58" s="39"/>
      <c r="O58" s="39">
        <v>18.489999999999998</v>
      </c>
      <c r="P58" s="39"/>
      <c r="Q58" s="39"/>
    </row>
    <row r="59" spans="1:17" ht="31.5" customHeight="1" x14ac:dyDescent="0.25">
      <c r="A59" s="42" t="s">
        <v>74</v>
      </c>
      <c r="B59" s="32"/>
      <c r="C59" s="32"/>
      <c r="D59" s="33"/>
      <c r="E59" s="34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</row>
    <row r="60" spans="1:17" ht="29.25" customHeight="1" x14ac:dyDescent="0.25">
      <c r="A60" s="43" t="s">
        <v>75</v>
      </c>
      <c r="B60" s="32"/>
      <c r="C60" s="32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</row>
    <row r="61" spans="1:17" x14ac:dyDescent="0.25">
      <c r="B61" s="23"/>
      <c r="H61" s="26"/>
    </row>
    <row r="62" spans="1:17" ht="45" x14ac:dyDescent="0.25">
      <c r="A62" s="27" t="s">
        <v>56</v>
      </c>
    </row>
    <row r="63" spans="1:17" x14ac:dyDescent="0.25">
      <c r="B63" s="28"/>
      <c r="C63" s="28"/>
      <c r="D63" s="29"/>
      <c r="E63" s="29"/>
      <c r="F63" s="29"/>
      <c r="G63" s="29"/>
    </row>
    <row r="64" spans="1:17" x14ac:dyDescent="0.25">
      <c r="B64" s="46"/>
      <c r="C64" s="46"/>
      <c r="D64" s="46"/>
      <c r="E64" s="46"/>
      <c r="F64" s="46"/>
      <c r="G64" s="46"/>
    </row>
    <row r="65" spans="2:7" x14ac:dyDescent="0.25">
      <c r="B65" s="28"/>
      <c r="C65" s="28"/>
      <c r="D65" s="29"/>
      <c r="E65" s="29"/>
      <c r="F65" s="29"/>
      <c r="G65" s="29"/>
    </row>
  </sheetData>
  <mergeCells count="4">
    <mergeCell ref="A1:P1"/>
    <mergeCell ref="D2:G2"/>
    <mergeCell ref="B64:D64"/>
    <mergeCell ref="E64:G6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Заур Вахаевич Дукаев</dc:creator>
  <cp:lastModifiedBy>Гайрбеков Апти Султанович</cp:lastModifiedBy>
  <dcterms:created xsi:type="dcterms:W3CDTF">2020-12-24T11:55:32Z</dcterms:created>
  <dcterms:modified xsi:type="dcterms:W3CDTF">2020-12-24T14:13:29Z</dcterms:modified>
</cp:coreProperties>
</file>